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D59" i="3" l="1"/>
  <c r="D76" i="3"/>
  <c r="D26" i="3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D111" i="1" s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<sst xmlns="http://schemas.openxmlformats.org/spreadsheetml/2006/main" count="671" uniqueCount="413">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</sst>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S107" sqref="S107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37258</v>
      </c>
    </row>
    <row r="11" spans="1:5" x14ac:dyDescent="0.3">
      <c r="A11" s="29">
        <v>6</v>
      </c>
      <c r="B11" s="25"/>
      <c r="C11" s="28" t="s">
        <v>10</v>
      </c>
      <c r="D11" s="23">
        <v>1</v>
      </c>
      <c r="E11" s="23">
        <v>37258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4</v>
      </c>
      <c r="E16" s="5">
        <f>E17</f>
        <v>53425</v>
      </c>
    </row>
    <row r="17" spans="1:5" x14ac:dyDescent="0.3">
      <c r="A17" s="29">
        <v>12</v>
      </c>
      <c r="B17" s="25"/>
      <c r="C17" s="28" t="s">
        <v>14</v>
      </c>
      <c r="D17" s="23">
        <v>4</v>
      </c>
      <c r="E17" s="23">
        <v>53425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10</v>
      </c>
      <c r="E18" s="5">
        <f>E19</f>
        <v>453679</v>
      </c>
    </row>
    <row r="19" spans="1:5" x14ac:dyDescent="0.3">
      <c r="A19" s="29">
        <v>14</v>
      </c>
      <c r="B19" s="25"/>
      <c r="C19" s="28" t="s">
        <v>16</v>
      </c>
      <c r="D19" s="23">
        <v>10</v>
      </c>
      <c r="E19" s="23">
        <v>453679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32</v>
      </c>
      <c r="E20" s="5">
        <f>E21</f>
        <v>3201708</v>
      </c>
    </row>
    <row r="21" spans="1:5" x14ac:dyDescent="0.3">
      <c r="A21" s="29">
        <v>16</v>
      </c>
      <c r="B21" s="25"/>
      <c r="C21" s="28" t="s">
        <v>18</v>
      </c>
      <c r="D21" s="23">
        <v>32</v>
      </c>
      <c r="E21" s="23">
        <v>3201708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20</v>
      </c>
      <c r="E22" s="5">
        <f>E23+E24</f>
        <v>323753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20</v>
      </c>
      <c r="E24" s="23">
        <v>323753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9</v>
      </c>
      <c r="E25" s="5">
        <f>E26</f>
        <v>890746</v>
      </c>
    </row>
    <row r="26" spans="1:5" x14ac:dyDescent="0.3">
      <c r="A26" s="29">
        <v>21</v>
      </c>
      <c r="B26" s="25"/>
      <c r="C26" s="28" t="s">
        <v>23</v>
      </c>
      <c r="D26" s="23">
        <v>9</v>
      </c>
      <c r="E26" s="23">
        <v>890746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143</v>
      </c>
      <c r="E29" s="5">
        <f>E30</f>
        <v>8139914</v>
      </c>
    </row>
    <row r="30" spans="1:5" x14ac:dyDescent="0.3">
      <c r="A30" s="29">
        <v>25</v>
      </c>
      <c r="B30" s="25"/>
      <c r="C30" s="28" t="s">
        <v>27</v>
      </c>
      <c r="D30" s="23">
        <v>143</v>
      </c>
      <c r="E30" s="23">
        <v>8139914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84</v>
      </c>
      <c r="E31" s="5">
        <f>E32</f>
        <v>3875708</v>
      </c>
    </row>
    <row r="32" spans="1:5" x14ac:dyDescent="0.3">
      <c r="A32" s="29">
        <v>27</v>
      </c>
      <c r="B32" s="25"/>
      <c r="C32" s="28" t="s">
        <v>29</v>
      </c>
      <c r="D32" s="23">
        <v>84</v>
      </c>
      <c r="E32" s="23">
        <v>3875708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21</v>
      </c>
      <c r="E33" s="5">
        <f>E34</f>
        <v>1640305</v>
      </c>
    </row>
    <row r="34" spans="1:5" x14ac:dyDescent="0.3">
      <c r="A34" s="29">
        <v>29</v>
      </c>
      <c r="B34" s="25"/>
      <c r="C34" s="28" t="s">
        <v>31</v>
      </c>
      <c r="D34" s="23">
        <v>21</v>
      </c>
      <c r="E34" s="23">
        <v>1640305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25</v>
      </c>
      <c r="E35" s="5">
        <f>E36+E37</f>
        <v>832563</v>
      </c>
    </row>
    <row r="36" spans="1:5" x14ac:dyDescent="0.3">
      <c r="A36" s="29">
        <v>31</v>
      </c>
      <c r="B36" s="25"/>
      <c r="C36" s="28" t="s">
        <v>33</v>
      </c>
      <c r="D36" s="23">
        <v>25</v>
      </c>
      <c r="E36" s="23">
        <v>832563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10</v>
      </c>
      <c r="E42" s="5">
        <f>E43</f>
        <v>728878</v>
      </c>
    </row>
    <row r="43" spans="1:5" x14ac:dyDescent="0.3">
      <c r="A43" s="29">
        <v>38</v>
      </c>
      <c r="B43" s="25"/>
      <c r="C43" s="28" t="s">
        <v>40</v>
      </c>
      <c r="D43" s="23">
        <v>10</v>
      </c>
      <c r="E43" s="23">
        <v>728878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139</v>
      </c>
      <c r="E44" s="5">
        <f>E45+E46+E47+E48</f>
        <v>6901565</v>
      </c>
    </row>
    <row r="45" spans="1:5" x14ac:dyDescent="0.3">
      <c r="A45" s="29">
        <v>40</v>
      </c>
      <c r="B45" s="25"/>
      <c r="C45" s="28" t="s">
        <v>42</v>
      </c>
      <c r="D45" s="23">
        <v>139</v>
      </c>
      <c r="E45" s="23">
        <v>6901565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27</v>
      </c>
      <c r="E49" s="5">
        <f>E50</f>
        <v>1316629</v>
      </c>
    </row>
    <row r="50" spans="1:5" x14ac:dyDescent="0.3">
      <c r="A50" s="29">
        <v>45</v>
      </c>
      <c r="B50" s="25"/>
      <c r="C50" s="28" t="s">
        <v>47</v>
      </c>
      <c r="D50" s="23">
        <v>27</v>
      </c>
      <c r="E50" s="23">
        <v>1316629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21</v>
      </c>
      <c r="E51" s="5">
        <f>E52+E53</f>
        <v>2138139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21</v>
      </c>
      <c r="E53" s="23">
        <v>2138139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177639</v>
      </c>
    </row>
    <row r="55" spans="1:5" x14ac:dyDescent="0.3">
      <c r="A55" s="29">
        <v>50</v>
      </c>
      <c r="B55" s="25"/>
      <c r="C55" s="28" t="s">
        <v>52</v>
      </c>
      <c r="D55" s="23">
        <v>2</v>
      </c>
      <c r="E55" s="23">
        <v>177639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4</v>
      </c>
      <c r="E66" s="5">
        <f>E67+E68</f>
        <v>146805</v>
      </c>
    </row>
    <row r="67" spans="1:5" x14ac:dyDescent="0.3">
      <c r="A67" s="29">
        <v>62</v>
      </c>
      <c r="B67" s="25"/>
      <c r="C67" s="28" t="s">
        <v>64</v>
      </c>
      <c r="D67" s="23">
        <v>4</v>
      </c>
      <c r="E67" s="23">
        <v>146805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11</v>
      </c>
      <c r="E69" s="5">
        <f>E70</f>
        <v>332000</v>
      </c>
    </row>
    <row r="70" spans="1:5" x14ac:dyDescent="0.3">
      <c r="A70" s="29">
        <v>65</v>
      </c>
      <c r="B70" s="25"/>
      <c r="C70" s="28" t="s">
        <v>67</v>
      </c>
      <c r="D70" s="23">
        <v>11</v>
      </c>
      <c r="E70" s="23">
        <v>332000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49</v>
      </c>
      <c r="E71" s="5">
        <f>E72</f>
        <v>2095075</v>
      </c>
    </row>
    <row r="72" spans="1:5" x14ac:dyDescent="0.3">
      <c r="A72" s="29">
        <v>67</v>
      </c>
      <c r="B72" s="25"/>
      <c r="C72" s="28" t="s">
        <v>69</v>
      </c>
      <c r="D72" s="23">
        <v>49</v>
      </c>
      <c r="E72" s="23">
        <v>2095075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51</v>
      </c>
      <c r="E73" s="5">
        <f>E74</f>
        <v>3483616</v>
      </c>
    </row>
    <row r="74" spans="1:5" x14ac:dyDescent="0.3">
      <c r="A74" s="29">
        <v>69</v>
      </c>
      <c r="B74" s="25"/>
      <c r="C74" s="28" t="s">
        <v>71</v>
      </c>
      <c r="D74" s="23">
        <v>51</v>
      </c>
      <c r="E74" s="23">
        <v>3483616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3</v>
      </c>
      <c r="E75" s="5">
        <f>E76</f>
        <v>260226</v>
      </c>
    </row>
    <row r="76" spans="1:5" x14ac:dyDescent="0.3">
      <c r="A76" s="29">
        <v>71</v>
      </c>
      <c r="B76" s="25"/>
      <c r="C76" s="28" t="s">
        <v>73</v>
      </c>
      <c r="D76" s="23">
        <v>3</v>
      </c>
      <c r="E76" s="23">
        <v>260226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13</v>
      </c>
      <c r="E80" s="5">
        <f>E81</f>
        <v>553836</v>
      </c>
    </row>
    <row r="81" spans="1:5" x14ac:dyDescent="0.3">
      <c r="A81" s="29">
        <v>76</v>
      </c>
      <c r="B81" s="25"/>
      <c r="C81" s="28" t="s">
        <v>78</v>
      </c>
      <c r="D81" s="23">
        <v>13</v>
      </c>
      <c r="E81" s="23">
        <v>553836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69</v>
      </c>
      <c r="E82" s="5">
        <f>E83</f>
        <v>2572555</v>
      </c>
    </row>
    <row r="83" spans="1:5" x14ac:dyDescent="0.3">
      <c r="A83" s="29">
        <v>78</v>
      </c>
      <c r="B83" s="25"/>
      <c r="C83" s="28" t="s">
        <v>80</v>
      </c>
      <c r="D83" s="23">
        <v>69</v>
      </c>
      <c r="E83" s="23">
        <v>2572555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1</v>
      </c>
      <c r="E84" s="5">
        <f>E85</f>
        <v>79990</v>
      </c>
    </row>
    <row r="85" spans="1:5" x14ac:dyDescent="0.3">
      <c r="A85" s="29">
        <v>80</v>
      </c>
      <c r="B85" s="25"/>
      <c r="C85" s="28" t="s">
        <v>82</v>
      </c>
      <c r="D85" s="23">
        <v>1</v>
      </c>
      <c r="E85" s="23">
        <v>79990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149</v>
      </c>
      <c r="E86" s="5">
        <f>E87+E88</f>
        <v>7328774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149</v>
      </c>
      <c r="E88" s="23">
        <v>7328774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80</v>
      </c>
      <c r="E89" s="5">
        <f>E90</f>
        <v>3172245</v>
      </c>
    </row>
    <row r="90" spans="1:5" x14ac:dyDescent="0.3">
      <c r="A90" s="29">
        <v>85</v>
      </c>
      <c r="B90" s="25"/>
      <c r="C90" s="28" t="s">
        <v>87</v>
      </c>
      <c r="D90" s="23">
        <v>80</v>
      </c>
      <c r="E90" s="23">
        <v>3172245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151</v>
      </c>
      <c r="E91" s="5">
        <f>E92+E93</f>
        <v>5212279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151</v>
      </c>
      <c r="E93" s="23">
        <v>5212279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19</v>
      </c>
      <c r="E94" s="5">
        <f>E95</f>
        <v>1116737</v>
      </c>
    </row>
    <row r="95" spans="1:5" x14ac:dyDescent="0.3">
      <c r="A95" s="29">
        <v>90</v>
      </c>
      <c r="B95" s="25"/>
      <c r="C95" s="28" t="s">
        <v>92</v>
      </c>
      <c r="D95" s="23">
        <v>19</v>
      </c>
      <c r="E95" s="23">
        <v>1116737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10</v>
      </c>
      <c r="E96" s="5">
        <f>E97</f>
        <v>1642855</v>
      </c>
    </row>
    <row r="97" spans="1:5" x14ac:dyDescent="0.3">
      <c r="A97" s="29">
        <v>92</v>
      </c>
      <c r="B97" s="25"/>
      <c r="C97" s="28" t="s">
        <v>94</v>
      </c>
      <c r="D97" s="23">
        <v>10</v>
      </c>
      <c r="E97" s="23">
        <v>1642855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2</v>
      </c>
      <c r="E98" s="5">
        <f>E99</f>
        <v>104402</v>
      </c>
    </row>
    <row r="99" spans="1:5" x14ac:dyDescent="0.3">
      <c r="A99" s="29">
        <v>94</v>
      </c>
      <c r="B99" s="25"/>
      <c r="C99" s="28" t="s">
        <v>96</v>
      </c>
      <c r="D99" s="23">
        <v>2</v>
      </c>
      <c r="E99" s="23">
        <v>104402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11</v>
      </c>
      <c r="E100" s="5">
        <f>E101</f>
        <v>646622</v>
      </c>
    </row>
    <row r="101" spans="1:5" x14ac:dyDescent="0.3">
      <c r="A101" s="29">
        <v>96</v>
      </c>
      <c r="B101" s="25"/>
      <c r="C101" s="28" t="s">
        <v>98</v>
      </c>
      <c r="D101" s="23">
        <v>11</v>
      </c>
      <c r="E101" s="23">
        <v>646622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79</v>
      </c>
      <c r="E102" s="7">
        <v>3755176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1250</v>
      </c>
      <c r="E110" s="32">
        <v>63215102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1250</v>
      </c>
      <c r="E111" s="33">
        <f>SUM(E108,E103,E102,E100,E98,E96,E94,E91,E89,E86,E84,E82,E80,E77,E75,E73,E71,E69,E66,E56,E54,E51,E49,E44,E42,E38,E35,E33,E31,E29,E27,E25,E22,E20,E18,E16,E10,E6)</f>
        <v>63215102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80" zoomScaleNormal="80" workbookViewId="0">
      <pane xSplit="3" ySplit="5" topLeftCell="D84" activePane="bottomRight" state="frozen"/>
      <selection pane="topRight" activeCell="D1" sqref="D1"/>
      <selection pane="bottomLeft" activeCell="A6" sqref="A6"/>
      <selection pane="bottomRight" activeCell="D95" sqref="D95:E95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155</v>
      </c>
      <c r="E29" s="27">
        <f>E30</f>
        <v>4999284</v>
      </c>
    </row>
    <row r="30" spans="1:5" x14ac:dyDescent="0.3">
      <c r="A30" s="29">
        <v>25</v>
      </c>
      <c r="B30" s="25"/>
      <c r="C30" s="28" t="s">
        <v>27</v>
      </c>
      <c r="D30" s="23">
        <v>155</v>
      </c>
      <c r="E30" s="23">
        <v>4999284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1</v>
      </c>
      <c r="E42" s="27">
        <f>E43</f>
        <v>92612</v>
      </c>
    </row>
    <row r="43" spans="1:5" x14ac:dyDescent="0.3">
      <c r="A43" s="29">
        <v>38</v>
      </c>
      <c r="B43" s="25"/>
      <c r="C43" s="28" t="s">
        <v>40</v>
      </c>
      <c r="D43" s="23">
        <v>1</v>
      </c>
      <c r="E43" s="23">
        <v>92612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62</v>
      </c>
      <c r="E49" s="27">
        <f>E50</f>
        <v>1685628</v>
      </c>
    </row>
    <row r="50" spans="1:5" x14ac:dyDescent="0.3">
      <c r="A50" s="29">
        <v>45</v>
      </c>
      <c r="B50" s="25"/>
      <c r="C50" s="28" t="s">
        <v>47</v>
      </c>
      <c r="D50" s="23">
        <v>62</v>
      </c>
      <c r="E50" s="23">
        <v>1685628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1</v>
      </c>
      <c r="E66" s="27">
        <f>E67+E68</f>
        <v>21619</v>
      </c>
    </row>
    <row r="67" spans="1:5" x14ac:dyDescent="0.3">
      <c r="A67" s="29">
        <v>62</v>
      </c>
      <c r="B67" s="25"/>
      <c r="C67" s="28" t="s">
        <v>64</v>
      </c>
      <c r="D67" s="23">
        <v>1</v>
      </c>
      <c r="E67" s="23">
        <v>21619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2</v>
      </c>
      <c r="E69" s="27">
        <f>E70</f>
        <v>19370</v>
      </c>
    </row>
    <row r="70" spans="1:5" x14ac:dyDescent="0.3">
      <c r="A70" s="29">
        <v>65</v>
      </c>
      <c r="B70" s="25"/>
      <c r="C70" s="28" t="s">
        <v>67</v>
      </c>
      <c r="D70" s="23">
        <v>2</v>
      </c>
      <c r="E70" s="23">
        <v>19370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67</v>
      </c>
      <c r="E71" s="27">
        <f>E72</f>
        <v>3119469</v>
      </c>
    </row>
    <row r="72" spans="1:5" x14ac:dyDescent="0.3">
      <c r="A72" s="29">
        <v>67</v>
      </c>
      <c r="B72" s="25"/>
      <c r="C72" s="28" t="s">
        <v>69</v>
      </c>
      <c r="D72" s="23">
        <v>67</v>
      </c>
      <c r="E72" s="23">
        <v>3119469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1</v>
      </c>
      <c r="E82" s="27">
        <f>E83</f>
        <v>21619</v>
      </c>
    </row>
    <row r="83" spans="1:5" x14ac:dyDescent="0.3">
      <c r="A83" s="29">
        <v>78</v>
      </c>
      <c r="B83" s="25"/>
      <c r="C83" s="28" t="s">
        <v>80</v>
      </c>
      <c r="D83" s="23">
        <v>1</v>
      </c>
      <c r="E83" s="23">
        <v>21619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730</v>
      </c>
      <c r="E86" s="27">
        <f>E87+E88</f>
        <v>22901114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730</v>
      </c>
      <c r="E88" s="23">
        <v>22901114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4</v>
      </c>
      <c r="E89" s="27">
        <f>E90</f>
        <v>75725</v>
      </c>
    </row>
    <row r="90" spans="1:5" x14ac:dyDescent="0.3">
      <c r="A90" s="29">
        <v>85</v>
      </c>
      <c r="B90" s="25"/>
      <c r="C90" s="28" t="s">
        <v>87</v>
      </c>
      <c r="D90" s="23">
        <v>4</v>
      </c>
      <c r="E90" s="23">
        <v>75725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178</v>
      </c>
      <c r="E91" s="27">
        <f>E92+E93</f>
        <v>3590752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178</v>
      </c>
      <c r="E93" s="23">
        <v>3590752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3</v>
      </c>
      <c r="E94" s="27">
        <f>E95</f>
        <v>184932</v>
      </c>
    </row>
    <row r="95" spans="1:5" x14ac:dyDescent="0.3">
      <c r="A95" s="29">
        <v>90</v>
      </c>
      <c r="B95" s="25"/>
      <c r="C95" s="28" t="s">
        <v>92</v>
      </c>
      <c r="D95" s="23">
        <v>3</v>
      </c>
      <c r="E95" s="23">
        <v>184932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1204</v>
      </c>
      <c r="E110" s="12">
        <v>36712124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237" activePane="bottomRight" state="frozen"/>
      <selection pane="topRight" activeCell="D1" sqref="D1"/>
      <selection pane="bottomLeft" activeCell="A6" sqref="A6"/>
      <selection pane="bottomRight" activeCell="F267" sqref="F26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6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70" t="s">
        <v>209</v>
      </c>
      <c r="C6" s="8" t="s">
        <v>210</v>
      </c>
      <c r="D6" s="23">
        <v>490</v>
      </c>
      <c r="E6" s="23">
        <v>460900</v>
      </c>
    </row>
    <row r="7" spans="1:5" x14ac:dyDescent="0.3">
      <c r="A7" s="47">
        <v>2</v>
      </c>
      <c r="B7" s="52"/>
      <c r="C7" s="8" t="s">
        <v>211</v>
      </c>
      <c r="D7" s="23"/>
      <c r="E7" s="23"/>
    </row>
    <row r="8" spans="1:5" x14ac:dyDescent="0.3">
      <c r="A8" s="47">
        <v>3</v>
      </c>
      <c r="B8" s="52"/>
      <c r="C8" s="8" t="s">
        <v>212</v>
      </c>
      <c r="D8" s="23"/>
      <c r="E8" s="23"/>
    </row>
    <row r="9" spans="1:5" x14ac:dyDescent="0.3">
      <c r="A9" s="47">
        <v>4</v>
      </c>
      <c r="B9" s="52"/>
      <c r="C9" s="8" t="s">
        <v>213</v>
      </c>
      <c r="D9" s="23"/>
      <c r="E9" s="23"/>
    </row>
    <row r="10" spans="1:5" x14ac:dyDescent="0.3">
      <c r="A10" s="47">
        <v>5</v>
      </c>
      <c r="B10" s="52"/>
      <c r="C10" s="9" t="s">
        <v>214</v>
      </c>
      <c r="D10" s="23"/>
      <c r="E10" s="23"/>
    </row>
    <row r="11" spans="1:5" x14ac:dyDescent="0.3">
      <c r="A11" s="47">
        <v>6</v>
      </c>
      <c r="B11" s="52"/>
      <c r="C11" s="9" t="s">
        <v>215</v>
      </c>
      <c r="D11" s="23"/>
      <c r="E11" s="23"/>
    </row>
    <row r="12" spans="1:5" x14ac:dyDescent="0.3">
      <c r="A12" s="47">
        <v>7</v>
      </c>
      <c r="B12" s="52"/>
      <c r="C12" s="8" t="s">
        <v>216</v>
      </c>
      <c r="D12" s="23"/>
      <c r="E12" s="23"/>
    </row>
    <row r="13" spans="1:5" x14ac:dyDescent="0.3">
      <c r="A13" s="47">
        <v>8</v>
      </c>
      <c r="B13" s="52"/>
      <c r="C13" s="8" t="s">
        <v>217</v>
      </c>
      <c r="D13" s="23">
        <v>56</v>
      </c>
      <c r="E13" s="23">
        <v>62837</v>
      </c>
    </row>
    <row r="14" spans="1:5" x14ac:dyDescent="0.3">
      <c r="A14" s="47">
        <v>9</v>
      </c>
      <c r="B14" s="52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2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2"/>
      <c r="C16" s="8" t="s">
        <v>220</v>
      </c>
      <c r="D16" s="23">
        <v>1490</v>
      </c>
      <c r="E16" s="23">
        <v>1574794</v>
      </c>
    </row>
    <row r="17" spans="1:5" x14ac:dyDescent="0.3">
      <c r="A17" s="47">
        <v>12</v>
      </c>
      <c r="B17" s="52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2412</v>
      </c>
      <c r="E18" s="23">
        <v>1646019</v>
      </c>
    </row>
    <row r="19" spans="1:5" x14ac:dyDescent="0.3">
      <c r="A19" s="47">
        <v>14</v>
      </c>
      <c r="B19" s="52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>
        <v>286</v>
      </c>
      <c r="E20" s="23">
        <v>86787</v>
      </c>
    </row>
    <row r="21" spans="1:5" x14ac:dyDescent="0.3">
      <c r="A21" s="47">
        <v>16</v>
      </c>
      <c r="B21" s="52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3210</v>
      </c>
      <c r="E23" s="23">
        <v>1684970</v>
      </c>
    </row>
    <row r="24" spans="1:5" x14ac:dyDescent="0.3">
      <c r="A24" s="47">
        <v>19</v>
      </c>
      <c r="B24" s="52"/>
      <c r="C24" s="8" t="s">
        <v>228</v>
      </c>
      <c r="D24" s="23">
        <v>1166</v>
      </c>
      <c r="E24" s="23">
        <v>513524</v>
      </c>
    </row>
    <row r="25" spans="1:5" x14ac:dyDescent="0.3">
      <c r="A25" s="47">
        <v>20</v>
      </c>
      <c r="B25" s="52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>
        <f>19364+402</f>
        <v>19766</v>
      </c>
      <c r="E26" s="23">
        <v>12970940</v>
      </c>
    </row>
    <row r="27" spans="1:5" x14ac:dyDescent="0.3">
      <c r="A27" s="47">
        <v>22</v>
      </c>
      <c r="B27" s="52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2"/>
      <c r="C32" s="8" t="s">
        <v>236</v>
      </c>
      <c r="D32" s="23"/>
      <c r="E32" s="23">
        <v>0</v>
      </c>
    </row>
    <row r="33" spans="1:5" x14ac:dyDescent="0.3">
      <c r="A33" s="47">
        <v>28</v>
      </c>
      <c r="B33" s="52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>
        <v>3228</v>
      </c>
      <c r="E34" s="23">
        <v>1220512</v>
      </c>
    </row>
    <row r="35" spans="1:5" x14ac:dyDescent="0.3">
      <c r="A35" s="47">
        <v>30</v>
      </c>
      <c r="B35" s="52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>
        <v>20</v>
      </c>
      <c r="E36" s="23">
        <v>4507</v>
      </c>
    </row>
    <row r="37" spans="1:5" x14ac:dyDescent="0.3">
      <c r="A37" s="47">
        <v>32</v>
      </c>
      <c r="B37" s="52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>
        <v>2654</v>
      </c>
      <c r="E42" s="23">
        <v>988719</v>
      </c>
    </row>
    <row r="43" spans="1:5" x14ac:dyDescent="0.3">
      <c r="A43" s="47">
        <v>38</v>
      </c>
      <c r="B43" s="5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>
        <v>6</v>
      </c>
      <c r="E52" s="23">
        <v>2535</v>
      </c>
    </row>
    <row r="53" spans="1:5" x14ac:dyDescent="0.3">
      <c r="A53" s="47">
        <v>48</v>
      </c>
      <c r="B53" s="5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>
        <f>300+30</f>
        <v>330</v>
      </c>
      <c r="E59" s="23">
        <v>187260</v>
      </c>
    </row>
    <row r="60" spans="1:5" x14ac:dyDescent="0.3">
      <c r="A60" s="47">
        <v>55</v>
      </c>
      <c r="B60" s="52"/>
      <c r="C60" s="9" t="s">
        <v>264</v>
      </c>
      <c r="D60" s="23">
        <v>0</v>
      </c>
      <c r="E60" s="23"/>
    </row>
    <row r="61" spans="1:5" x14ac:dyDescent="0.3">
      <c r="A61" s="47">
        <v>56</v>
      </c>
      <c r="B61" s="52"/>
      <c r="C61" s="9" t="s">
        <v>265</v>
      </c>
      <c r="D61" s="23">
        <v>200</v>
      </c>
      <c r="E61" s="23"/>
    </row>
    <row r="62" spans="1:5" x14ac:dyDescent="0.3">
      <c r="A62" s="47">
        <v>57</v>
      </c>
      <c r="B62" s="52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3"/>
      <c r="C63" s="9" t="s">
        <v>267</v>
      </c>
      <c r="D63" s="23">
        <v>0</v>
      </c>
      <c r="E63" s="23"/>
    </row>
    <row r="64" spans="1:5" x14ac:dyDescent="0.3">
      <c r="A64" s="47">
        <v>59</v>
      </c>
      <c r="B64" s="70" t="s">
        <v>268</v>
      </c>
      <c r="C64" s="8" t="s">
        <v>269</v>
      </c>
      <c r="D64" s="23">
        <v>832</v>
      </c>
      <c r="E64" s="23">
        <v>515949</v>
      </c>
    </row>
    <row r="65" spans="1:5" x14ac:dyDescent="0.3">
      <c r="A65" s="47">
        <v>60</v>
      </c>
      <c r="B65" s="52"/>
      <c r="C65" s="8" t="s">
        <v>270</v>
      </c>
      <c r="D65" s="23"/>
      <c r="E65" s="23"/>
    </row>
    <row r="66" spans="1:5" x14ac:dyDescent="0.3">
      <c r="A66" s="47">
        <v>61</v>
      </c>
      <c r="B66" s="52"/>
      <c r="C66" s="8" t="s">
        <v>271</v>
      </c>
      <c r="D66" s="23"/>
      <c r="E66" s="23"/>
    </row>
    <row r="67" spans="1:5" x14ac:dyDescent="0.3">
      <c r="A67" s="47">
        <v>62</v>
      </c>
      <c r="B67" s="52"/>
      <c r="C67" s="8" t="s">
        <v>272</v>
      </c>
      <c r="D67" s="23"/>
      <c r="E67" s="23"/>
    </row>
    <row r="68" spans="1:5" x14ac:dyDescent="0.3">
      <c r="A68" s="47">
        <v>63</v>
      </c>
      <c r="B68" s="52"/>
      <c r="C68" s="8" t="s">
        <v>273</v>
      </c>
      <c r="D68" s="23">
        <v>3774</v>
      </c>
      <c r="E68" s="23">
        <v>2768851</v>
      </c>
    </row>
    <row r="69" spans="1:5" x14ac:dyDescent="0.3">
      <c r="A69" s="47">
        <v>64</v>
      </c>
      <c r="B69" s="52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2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>
        <v>1622</v>
      </c>
      <c r="E71" s="23">
        <v>731914</v>
      </c>
    </row>
    <row r="72" spans="1:5" x14ac:dyDescent="0.3">
      <c r="A72" s="47">
        <v>67</v>
      </c>
      <c r="B72" s="52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>
        <v>3062</v>
      </c>
      <c r="E73" s="23">
        <v>1149602</v>
      </c>
    </row>
    <row r="74" spans="1:5" x14ac:dyDescent="0.3">
      <c r="A74" s="47">
        <v>69</v>
      </c>
      <c r="B74" s="52"/>
      <c r="C74" s="8" t="s">
        <v>279</v>
      </c>
      <c r="D74" s="23">
        <v>2872</v>
      </c>
      <c r="E74" s="23">
        <v>860921</v>
      </c>
    </row>
    <row r="75" spans="1:5" x14ac:dyDescent="0.3">
      <c r="A75" s="47">
        <v>70</v>
      </c>
      <c r="B75" s="52"/>
      <c r="C75" s="8" t="s">
        <v>280</v>
      </c>
      <c r="D75" s="23">
        <v>6324</v>
      </c>
      <c r="E75" s="23">
        <v>2692644</v>
      </c>
    </row>
    <row r="76" spans="1:5" x14ac:dyDescent="0.3">
      <c r="A76" s="47">
        <v>71</v>
      </c>
      <c r="B76" s="52"/>
      <c r="C76" s="8" t="s">
        <v>281</v>
      </c>
      <c r="D76" s="23">
        <f>23980+736</f>
        <v>24716</v>
      </c>
      <c r="E76" s="23">
        <v>11001503</v>
      </c>
    </row>
    <row r="77" spans="1:5" x14ac:dyDescent="0.3">
      <c r="A77" s="47">
        <v>72</v>
      </c>
      <c r="B77" s="52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2"/>
      <c r="C79" s="8" t="s">
        <v>284</v>
      </c>
      <c r="D79" s="23"/>
      <c r="E79" s="23">
        <v>0</v>
      </c>
    </row>
    <row r="80" spans="1:5" x14ac:dyDescent="0.3">
      <c r="A80" s="47">
        <v>75</v>
      </c>
      <c r="B80" s="52"/>
      <c r="C80" s="8" t="s">
        <v>285</v>
      </c>
      <c r="D80" s="23">
        <v>1884</v>
      </c>
      <c r="E80" s="23">
        <v>504165</v>
      </c>
    </row>
    <row r="81" spans="1:5" x14ac:dyDescent="0.3">
      <c r="A81" s="47">
        <v>76</v>
      </c>
      <c r="B81" s="52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>
        <v>1492</v>
      </c>
      <c r="E82" s="23">
        <v>210159</v>
      </c>
    </row>
    <row r="83" spans="1:5" x14ac:dyDescent="0.3">
      <c r="A83" s="47">
        <v>78</v>
      </c>
      <c r="B83" s="52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3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5" t="s">
        <v>290</v>
      </c>
      <c r="B85" s="60"/>
      <c r="C85" s="60"/>
      <c r="D85" s="60"/>
      <c r="E85" s="60"/>
    </row>
    <row r="86" spans="1:5" x14ac:dyDescent="0.3">
      <c r="A86" s="50">
        <v>80</v>
      </c>
      <c r="B86" s="70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2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2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2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2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2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2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2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2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2"/>
      <c r="C95" s="8" t="s">
        <v>229</v>
      </c>
      <c r="D95" s="23">
        <v>3458</v>
      </c>
      <c r="E95" s="23">
        <v>6873493</v>
      </c>
    </row>
    <row r="96" spans="1:5" x14ac:dyDescent="0.3">
      <c r="A96" s="50">
        <v>90</v>
      </c>
      <c r="B96" s="52"/>
      <c r="C96" s="8" t="s">
        <v>295</v>
      </c>
      <c r="D96" s="23"/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/>
      <c r="E97" s="23">
        <v>0</v>
      </c>
    </row>
    <row r="98" spans="1:5" x14ac:dyDescent="0.3">
      <c r="A98" s="50">
        <v>92</v>
      </c>
      <c r="B98" s="52"/>
      <c r="C98" s="8" t="s">
        <v>296</v>
      </c>
      <c r="D98" s="23"/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/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/>
      <c r="E100" s="23">
        <v>0</v>
      </c>
    </row>
    <row r="101" spans="1:5" x14ac:dyDescent="0.3">
      <c r="A101" s="47">
        <v>95</v>
      </c>
      <c r="B101" s="52"/>
      <c r="C101" s="8" t="s">
        <v>242</v>
      </c>
      <c r="D101" s="23"/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/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>
        <v>596</v>
      </c>
      <c r="E103" s="23">
        <v>707696</v>
      </c>
    </row>
    <row r="104" spans="1:5" x14ac:dyDescent="0.3">
      <c r="A104" s="50">
        <v>98</v>
      </c>
      <c r="B104" s="52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85946</v>
      </c>
      <c r="E106" s="12">
        <v>49421201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6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70" t="s">
        <v>303</v>
      </c>
      <c r="C118" s="15" t="s">
        <v>304</v>
      </c>
      <c r="D118" s="23">
        <v>324</v>
      </c>
      <c r="E118" s="23">
        <v>726715</v>
      </c>
    </row>
    <row r="119" spans="1:5" x14ac:dyDescent="0.3">
      <c r="A119" s="47">
        <v>2</v>
      </c>
      <c r="B119" s="52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2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2"/>
      <c r="C124" s="15" t="s">
        <v>310</v>
      </c>
      <c r="D124" s="23">
        <v>6</v>
      </c>
      <c r="E124" s="23">
        <v>24012</v>
      </c>
    </row>
    <row r="125" spans="1:5" x14ac:dyDescent="0.3">
      <c r="A125" s="47">
        <v>8</v>
      </c>
      <c r="B125" s="52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2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2"/>
      <c r="C127" s="15" t="s">
        <v>313</v>
      </c>
      <c r="D127" s="23">
        <v>26</v>
      </c>
      <c r="E127" s="23">
        <v>88062</v>
      </c>
    </row>
    <row r="128" spans="1:5" x14ac:dyDescent="0.3">
      <c r="A128" s="47">
        <v>11</v>
      </c>
      <c r="B128" s="52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>
        <v>96</v>
      </c>
      <c r="E129" s="23">
        <v>223143</v>
      </c>
    </row>
    <row r="130" spans="1:5" x14ac:dyDescent="0.3">
      <c r="A130" s="47">
        <v>13</v>
      </c>
      <c r="B130" s="52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>
        <v>4</v>
      </c>
      <c r="E131" s="23">
        <v>3556</v>
      </c>
    </row>
    <row r="132" spans="1:5" x14ac:dyDescent="0.3">
      <c r="A132" s="47">
        <v>15</v>
      </c>
      <c r="B132" s="52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490</v>
      </c>
      <c r="E134" s="23">
        <v>1190413</v>
      </c>
    </row>
    <row r="135" spans="1:5" x14ac:dyDescent="0.3">
      <c r="A135" s="47">
        <v>18</v>
      </c>
      <c r="B135" s="52"/>
      <c r="C135" s="15" t="s">
        <v>321</v>
      </c>
      <c r="D135" s="23">
        <v>2</v>
      </c>
      <c r="E135" s="23">
        <v>3920</v>
      </c>
    </row>
    <row r="136" spans="1:5" x14ac:dyDescent="0.3">
      <c r="A136" s="47">
        <v>19</v>
      </c>
      <c r="B136" s="52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>
        <v>7690</v>
      </c>
      <c r="E137" s="23">
        <v>15937491</v>
      </c>
    </row>
    <row r="138" spans="1:5" x14ac:dyDescent="0.3">
      <c r="A138" s="47">
        <v>21</v>
      </c>
      <c r="B138" s="52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2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2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>
        <v>312</v>
      </c>
      <c r="E145" s="23">
        <v>357257</v>
      </c>
    </row>
    <row r="146" spans="1:5" x14ac:dyDescent="0.3">
      <c r="A146" s="47">
        <v>29</v>
      </c>
      <c r="B146" s="52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2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>
        <v>550</v>
      </c>
      <c r="E152" s="23">
        <v>754425</v>
      </c>
    </row>
    <row r="153" spans="1:5" x14ac:dyDescent="0.3">
      <c r="A153" s="47">
        <v>36</v>
      </c>
      <c r="B153" s="53"/>
      <c r="C153" s="15" t="s">
        <v>339</v>
      </c>
      <c r="D153" s="23">
        <v>0</v>
      </c>
      <c r="E153" s="23">
        <v>0</v>
      </c>
    </row>
    <row r="154" spans="1:5" x14ac:dyDescent="0.3">
      <c r="A154" s="59" t="s">
        <v>107</v>
      </c>
      <c r="B154" s="60"/>
      <c r="C154" s="61"/>
      <c r="D154" s="12">
        <v>9500</v>
      </c>
      <c r="E154" s="12">
        <v>19308994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6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23</v>
      </c>
      <c r="E160" s="38">
        <v>44932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355</v>
      </c>
      <c r="E169" s="7">
        <v>4681517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14190</v>
      </c>
      <c r="E171" s="7">
        <v>66813139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1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72"/>
      <c r="D176" s="52"/>
      <c r="E176" s="52"/>
    </row>
    <row r="177" spans="1:5" ht="15" customHeight="1" x14ac:dyDescent="0.3">
      <c r="A177" s="69"/>
      <c r="B177" s="69"/>
      <c r="C177" s="73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8322</v>
      </c>
      <c r="E178" s="7">
        <v>14011169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6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4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6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7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9" t="s">
        <v>107</v>
      </c>
      <c r="B204" s="60"/>
      <c r="C204" s="61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6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3309</v>
      </c>
      <c r="E216" s="7">
        <v>5022698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20</v>
      </c>
      <c r="E217" s="7">
        <v>75191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950</v>
      </c>
      <c r="E230" s="7">
        <v>644262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95</v>
      </c>
      <c r="E231" s="7">
        <v>137503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6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1792</v>
      </c>
      <c r="E244" s="7">
        <v>1055116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6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16</v>
      </c>
      <c r="E250" s="7">
        <v>93401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276</v>
      </c>
      <c r="E251" s="7">
        <v>425711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67" t="s">
        <v>1</v>
      </c>
      <c r="B254" s="67" t="s">
        <v>108</v>
      </c>
      <c r="C254" s="66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/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/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/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ht="18.75" customHeight="1" x14ac:dyDescent="0.3">
      <c r="A263" s="67" t="s">
        <v>1</v>
      </c>
      <c r="B263" s="67" t="s">
        <v>108</v>
      </c>
      <c r="C263" s="66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199:D201"/>
    <mergeCell ref="E263:E265"/>
    <mergeCell ref="B263:B265"/>
    <mergeCell ref="D235:D237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B235:B237"/>
    <mergeCell ref="D254:D256"/>
    <mergeCell ref="D263:D265"/>
    <mergeCell ref="A254:A256"/>
    <mergeCell ref="B254:B256"/>
    <mergeCell ref="C254:C256"/>
    <mergeCell ref="C263:C265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C157:C159"/>
    <mergeCell ref="B199:B20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3:D5"/>
    <mergeCell ref="F263:F265"/>
    <mergeCell ref="F254:F256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6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5744</v>
      </c>
      <c r="E14" s="7">
        <v>7636730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300</v>
      </c>
      <c r="E15" s="7">
        <v>341643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40</v>
      </c>
      <c r="E22" s="7">
        <v>61215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5" t="s">
        <v>107</v>
      </c>
      <c r="B30" s="60"/>
      <c r="C30" s="61"/>
      <c r="D30" s="44">
        <v>6084</v>
      </c>
      <c r="E30" s="44">
        <v>8039588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64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64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2026-02-10T07:28:23Z</dcterms:modified>
</cp:coreProperties>
</file>